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65" windowWidth="11805" windowHeight="6045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Доходы!$8:$10</definedName>
  </definedNames>
  <calcPr calcId="145621"/>
</workbook>
</file>

<file path=xl/calcChain.xml><?xml version="1.0" encoding="utf-8"?>
<calcChain xmlns="http://schemas.openxmlformats.org/spreadsheetml/2006/main">
  <c r="C139" i="14" l="1"/>
  <c r="C138" i="14" s="1"/>
  <c r="C136" i="14"/>
  <c r="C135" i="14" s="1"/>
  <c r="C133" i="14"/>
  <c r="C131" i="14"/>
  <c r="C129" i="14"/>
  <c r="C128" i="14" s="1"/>
  <c r="C126" i="14"/>
  <c r="C123" i="14"/>
  <c r="C122" i="14" s="1"/>
  <c r="C120" i="14"/>
  <c r="C118" i="14"/>
  <c r="C116" i="14"/>
  <c r="C114" i="14"/>
  <c r="C112" i="14"/>
  <c r="C110" i="14"/>
  <c r="C108" i="14"/>
  <c r="C106" i="14"/>
  <c r="C104" i="14"/>
  <c r="C102" i="14"/>
  <c r="C97" i="14"/>
  <c r="C96" i="14" s="1"/>
  <c r="C94" i="14"/>
  <c r="C93" i="14" s="1"/>
  <c r="C91" i="14"/>
  <c r="C90" i="14" s="1"/>
  <c r="C87" i="14"/>
  <c r="C83" i="14"/>
  <c r="C82" i="14" s="1"/>
  <c r="C80" i="14"/>
  <c r="C78" i="14"/>
  <c r="C77" i="14" s="1"/>
  <c r="C73" i="14" s="1"/>
  <c r="C75" i="14"/>
  <c r="C74" i="14"/>
  <c r="C71" i="14"/>
  <c r="C69" i="14"/>
  <c r="C68" i="14" s="1"/>
  <c r="C67" i="14" s="1"/>
  <c r="C65" i="14"/>
  <c r="C63" i="14"/>
  <c r="C62" i="14" s="1"/>
  <c r="C60" i="14"/>
  <c r="C59" i="14" s="1"/>
  <c r="C57" i="14"/>
  <c r="C56" i="14" s="1"/>
  <c r="C54" i="14"/>
  <c r="C52" i="14"/>
  <c r="C50" i="14"/>
  <c r="C48" i="14"/>
  <c r="C44" i="14"/>
  <c r="C43" i="14" s="1"/>
  <c r="C42" i="14" s="1"/>
  <c r="C40" i="14"/>
  <c r="C38" i="14"/>
  <c r="C37" i="14" s="1"/>
  <c r="C35" i="14"/>
  <c r="C34" i="14" s="1"/>
  <c r="C32" i="14"/>
  <c r="C31" i="14" s="1"/>
  <c r="C29" i="14"/>
  <c r="C27" i="14"/>
  <c r="C25" i="14"/>
  <c r="C23" i="14"/>
  <c r="C22" i="14"/>
  <c r="C21" i="14" s="1"/>
  <c r="C13" i="14"/>
  <c r="C12" i="14" s="1"/>
  <c r="C125" i="14" l="1"/>
  <c r="C101" i="14"/>
  <c r="C100" i="14" s="1"/>
  <c r="C99" i="14" s="1"/>
  <c r="C86" i="14"/>
  <c r="C85" i="14" s="1"/>
  <c r="C47" i="14"/>
  <c r="C46" i="14" s="1"/>
  <c r="C11" i="14"/>
  <c r="C142" i="14" l="1"/>
</calcChain>
</file>

<file path=xl/sharedStrings.xml><?xml version="1.0" encoding="utf-8"?>
<sst xmlns="http://schemas.openxmlformats.org/spreadsheetml/2006/main" count="271" uniqueCount="268">
  <si>
    <t>Код бюджетной классификации Российской Федерации</t>
  </si>
  <si>
    <t>Наименование дохода</t>
  </si>
  <si>
    <t>(рублей)</t>
  </si>
  <si>
    <t xml:space="preserve">                                                                  Приложение № 1</t>
  </si>
  <si>
    <t xml:space="preserve">                         к решению Карачевского городского Совета народных депутатов</t>
  </si>
  <si>
    <t>ИТОГО ДОХОДОВ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</si>
  <si>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</si>
  <si>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</si>
  <si>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</si>
  <si>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</si>
  <si>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</si>
  <si>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</si>
  <si>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 с организаций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</si>
  <si>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</si>
  <si>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</si>
  <si>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</si>
  <si>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</si>
  <si>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</si>
  <si>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</si>
  <si>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</si>
  <si>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</si>
  <si>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</si>
  <si>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</si>
  <si>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</si>
  <si>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</si>
  <si>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Субсидии бюджетам бюджетной системы Российской Федерации (межбюджетные субсидии)</t>
  </si>
  <si>
    <t>Субсидии бюджетам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</si>
  <si>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</si>
  <si>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</si>
  <si>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</si>
  <si>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</si>
  <si>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</si>
  <si>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</si>
  <si>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</si>
  <si>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</si>
  <si>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</si>
  <si>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</si>
  <si>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</si>
  <si>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</si>
  <si>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</t>
  </si>
  <si>
    <t>Прочие безвозмездные поступления в бюджеты городских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</si>
  <si>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</si>
  <si>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</si>
  <si>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поселений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</si>
  <si>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</si>
  <si>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</si>
  <si>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Платежи в целях возмещения причиненного ущерба (убытков)</t>
  </si>
  <si>
    <t>Платежи в целях возмещения убытков, причиненных уклонением от заключения муниципального контракта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</si>
  <si>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</si>
  <si>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</si>
  <si>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</si>
  <si>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в 2019 году (доходы бюджетов городских поселений,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</si>
  <si>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</si>
  <si>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</si>
  <si>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</si>
  <si>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</si>
  <si>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</si>
  <si>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</si>
  <si>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</si>
  <si>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</si>
  <si>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</si>
  <si>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</si>
  <si>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</si>
  <si>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 xml:space="preserve"> 219 00000 00 0000 000</t>
  </si>
  <si>
    <t xml:space="preserve"> 219 00000 13 0000 150</t>
  </si>
  <si>
    <t>219 25555 13 0000 150</t>
  </si>
  <si>
    <t>ЗАДОЛЖЕННОСТЬ И ПЕРЕРАСЧЕТЫ ПО ОТМЕНЕННЫМ НАЛОГАМ, СБОРАМ И ИНЫМ ОБЯЗАТЕЛЬНЫМ ПЛАТЕЖАМ</t>
  </si>
  <si>
    <t>Налоги на имущество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</si>
  <si>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</si>
  <si>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поселений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</si>
  <si>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</si>
  <si>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</t>
  </si>
  <si>
    <t>Инициативные платежи</t>
  </si>
  <si>
    <t>Инициативные платежи, зачисляемые в бюджеты городских поселений</t>
  </si>
  <si>
    <t xml:space="preserve"> 202 20077 00 0000 150</t>
  </si>
  <si>
    <t>202 20077 13 0000 150</t>
  </si>
  <si>
    <t>Субсидии бюджетам на строительство и реконструкцию (модернизацию) объектов питьевого водоснабжения</t>
  </si>
  <si>
    <t>Субсидии бюджетам городских поселений на строительство и реконструкцию (модернизацию) объектов питьевого водоснабжения</t>
  </si>
  <si>
    <t>202 25299 00 0000 150</t>
  </si>
  <si>
    <t>202 25299 13 0000 150</t>
  </si>
  <si>
    <t>Межбюджетные трансферты, передаваемые бюджетам на финансовое обеспечение дорожной деятельности</t>
  </si>
  <si>
    <t>Межбюджетные трансферты, передаваемые бюджетам городских поселений на финансовое обеспечение дорожной деятельности</t>
  </si>
  <si>
    <t>Межбюджетные трансферты, передаваемые бюджетам городских поселений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</si>
  <si>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202 4999 00 0000 150</t>
  </si>
  <si>
    <t>202 4999 13 0000 150</t>
  </si>
  <si>
    <t>Налог на доходы физических лиц</t>
  </si>
  <si>
    <t>НАЛОГИ НА ПРИБЫЛЬ, ДОХОДЫ</t>
  </si>
  <si>
    <t>НАЛОГОВЫЕ И НЕНАЛОГОВЫЕ ДОХОДЫ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</si>
  <si>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</si>
  <si>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</si>
  <si>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</si>
  <si>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</si>
  <si>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</si>
  <si>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</si>
  <si>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</si>
  <si>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</si>
  <si>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</si>
  <si>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</si>
  <si>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</si>
  <si>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</si>
  <si>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</si>
  <si>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</si>
  <si>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</si>
  <si>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</si>
  <si>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</si>
  <si>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Платежи от государственных и муниципальных унитарных предприятий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</si>
  <si>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</si>
  <si>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</si>
  <si>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</si>
  <si>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</si>
  <si>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компенсации затрат государства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</si>
  <si>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</si>
  <si>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</si>
  <si>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</si>
  <si>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</si>
  <si>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</si>
  <si>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</si>
  <si>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</si>
  <si>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</si>
  <si>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</si>
  <si>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</si>
  <si>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поселений на выполнение передаваемых полномочий субъектов Российской Федерации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</si>
  <si>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</si>
  <si>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</si>
  <si>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 xml:space="preserve">     "Об исполнении бюджета Карачевского городского поселения Карачевского муниципального района Брянской области за 2023 год"</t>
  </si>
  <si>
    <t>Доходы бюджета Карачевского городского поселения Карачевского муниципального района Брянской области за 2023 год по кодам классификации доходов бюджета</t>
  </si>
  <si>
    <t>Кассовое исполнение за  2023 год</t>
  </si>
  <si>
    <t>100 00000 00 0000 000</t>
  </si>
  <si>
    <t xml:space="preserve"> 101 00000 00 0000 000</t>
  </si>
  <si>
    <t xml:space="preserve"> 101 02000 01 0000 110</t>
  </si>
  <si>
    <t>101 02010 01 0000 110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</si>
  <si>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</si>
  <si>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101 02020 01 0000 110</t>
  </si>
  <si>
    <t xml:space="preserve"> 101 02030 01 0000 110</t>
  </si>
  <si>
    <t xml:space="preserve">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</si>
  <si>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</si>
  <si>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101 02100 01 0000 110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</si>
  <si>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превышающей 650 000 рублей)</t>
  </si>
  <si>
    <t>101 02130 01 0000 110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</si>
  <si>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</si>
  <si>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</si>
  <si>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</si>
  <si>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103 00000 00 0000 000</t>
  </si>
  <si>
    <t>103 02000 01 0000 110</t>
  </si>
  <si>
    <t>103 02230 01 0000 110</t>
  </si>
  <si>
    <t>103 02231 01 0000 110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</si>
  <si>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</si>
  <si>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103 02240 01 0000 110</t>
  </si>
  <si>
    <t>103 02241 01 0000 110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</si>
  <si>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</si>
  <si>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103 02250 01 0000 110</t>
  </si>
  <si>
    <t>103 02251 01 0000 110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</si>
  <si>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</si>
  <si>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103 02260 01 0000 110</t>
  </si>
  <si>
    <t>103 02261 01 0000 110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</si>
  <si>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</si>
  <si>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105 00000 00 0000 000</t>
  </si>
  <si>
    <t>105 03000 01 0000 110</t>
  </si>
  <si>
    <t>105 03010 01 0000 110</t>
  </si>
  <si>
    <t>106 00000 00 0000 000</t>
  </si>
  <si>
    <t xml:space="preserve"> 106 01000 00 0000 110</t>
  </si>
  <si>
    <t xml:space="preserve"> 106 01030 13 0000 110</t>
  </si>
  <si>
    <t>106 06000 00 0000 110</t>
  </si>
  <si>
    <t xml:space="preserve"> 106 06030 00 0000 110</t>
  </si>
  <si>
    <t xml:space="preserve"> 106 06033 13 0000 110</t>
  </si>
  <si>
    <t xml:space="preserve"> 106 06040 00 0000 110</t>
  </si>
  <si>
    <t xml:space="preserve"> 106 06043 13 0000 110</t>
  </si>
  <si>
    <t>109 00000 00 0000 110</t>
  </si>
  <si>
    <t>109 04000 00 0000 110</t>
  </si>
  <si>
    <t>109 04050 00 0000 110</t>
  </si>
  <si>
    <t>109 04053 13 0000 110</t>
  </si>
  <si>
    <t xml:space="preserve"> 111 00000 00 0000 000</t>
  </si>
  <si>
    <t xml:space="preserve"> 111 05000 00 0000 120</t>
  </si>
  <si>
    <t xml:space="preserve"> 111 05010 00 0000 120</t>
  </si>
  <si>
    <t>111 05013 13 0000 120</t>
  </si>
  <si>
    <t xml:space="preserve"> 111 05020 00 0000 120</t>
  </si>
  <si>
    <t xml:space="preserve"> 111 05025 13 0000 120</t>
  </si>
  <si>
    <t>111 05030 00 0000 120</t>
  </si>
  <si>
    <t xml:space="preserve"> 111 05035 13 0000 120</t>
  </si>
  <si>
    <t xml:space="preserve"> 111 05070 00 0000 120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</si>
  <si>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</si>
  <si>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111 05075 13 0000 120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</si>
  <si>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</si>
  <si>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 111 05300 00 0000 120</t>
  </si>
  <si>
    <t xml:space="preserve"> 111 05310 00 0000 120</t>
  </si>
  <si>
    <t xml:space="preserve"> 111 05313 13 0000 120</t>
  </si>
  <si>
    <t xml:space="preserve"> 111 07000 00 0000 120</t>
  </si>
  <si>
    <t xml:space="preserve"> 111 07010 00 0000 120</t>
  </si>
  <si>
    <t xml:space="preserve"> 111 07015 13 0000 120</t>
  </si>
  <si>
    <t xml:space="preserve"> 111 09000 00 0000 120</t>
  </si>
  <si>
    <t xml:space="preserve">  111 09040 00 0000 120</t>
  </si>
  <si>
    <t xml:space="preserve"> 111 09045 13 0000 120</t>
  </si>
  <si>
    <t xml:space="preserve"> 111 09080 00 0000 120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</si>
  <si>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</si>
  <si>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111 09080 13 0000 120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</si>
  <si>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</si>
  <si>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 xml:space="preserve"> 113 00000 00 0000 000</t>
  </si>
  <si>
    <t xml:space="preserve"> 113 02000 00 0000 130</t>
  </si>
  <si>
    <t xml:space="preserve"> 113 02060 00 0000 130</t>
  </si>
  <si>
    <t xml:space="preserve"> 113 02065 13 0000 130</t>
  </si>
  <si>
    <t>113 02990 00 0000 130</t>
  </si>
  <si>
    <t>113 02995 13 0000 130</t>
  </si>
  <si>
    <t xml:space="preserve"> 114 00000 00 0000 000</t>
  </si>
  <si>
    <t xml:space="preserve"> 114 02000 00 0000 000</t>
  </si>
  <si>
    <t xml:space="preserve"> 114 02050 13 0000 410</t>
  </si>
  <si>
    <t xml:space="preserve"> 114 02053 13 0000 410</t>
  </si>
  <si>
    <t xml:space="preserve"> 114 06000 00 0000 430</t>
  </si>
  <si>
    <t xml:space="preserve"> 114 06010 00 0000 430</t>
  </si>
  <si>
    <t xml:space="preserve"> 114 06013 13 0000 430</t>
  </si>
  <si>
    <t xml:space="preserve"> 114 06020 00 0000 430</t>
  </si>
  <si>
    <t xml:space="preserve"> 114 06025 13 0000 430</t>
  </si>
  <si>
    <t>115 00000 00 0000 000</t>
  </si>
  <si>
    <t xml:space="preserve"> 115 02000 00 0000 140</t>
  </si>
  <si>
    <t xml:space="preserve"> 115 02050 13 0000 140</t>
  </si>
  <si>
    <t xml:space="preserve"> 116 00000 00 0000 000</t>
  </si>
  <si>
    <t>116 10000 00 0000 140</t>
  </si>
  <si>
    <t>116 10060 00 0000 140</t>
  </si>
  <si>
    <t>116 10061 13 0000 140</t>
  </si>
  <si>
    <t>116 10062 13 0000 140</t>
  </si>
  <si>
    <t>116 10120 00 0000 140</t>
  </si>
  <si>
    <t>116 10123 01 0000 140</t>
  </si>
  <si>
    <t>116 10123 01 0131 140</t>
  </si>
  <si>
    <t>116 11000 01 0000 140</t>
  </si>
  <si>
    <t xml:space="preserve"> 116 11060 01 0000 140</t>
  </si>
  <si>
    <t>116 11064 01 0000 140</t>
  </si>
  <si>
    <t>117 00000 00 0000 000</t>
  </si>
  <si>
    <t>117 15000 00 0000 150</t>
  </si>
  <si>
    <t>117 15030 13 0000 150</t>
  </si>
  <si>
    <t xml:space="preserve"> 200 00000 00 0000 000</t>
  </si>
  <si>
    <t xml:space="preserve"> 202 00000 00 0000 000</t>
  </si>
  <si>
    <t>202 20000 00 0000 150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</si>
  <si>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</si>
  <si>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 202 20216 00 0000 150</t>
  </si>
  <si>
    <t xml:space="preserve"> 202 20216 13 0000 150</t>
  </si>
  <si>
    <t>202 20299 00 0000 150</t>
  </si>
  <si>
    <t>202 20299 13 0000 150</t>
  </si>
  <si>
    <t>202 20302 00 0000 150</t>
  </si>
  <si>
    <t>202 20302 13 0000 150</t>
  </si>
  <si>
    <t>202 25243 00 0000 150</t>
  </si>
  <si>
    <t>202 25243 13 0000 150</t>
  </si>
  <si>
    <t>202 25527 00 0000 150</t>
  </si>
  <si>
    <t>202 25527 13 0000 150</t>
  </si>
  <si>
    <t xml:space="preserve"> 202 25555 00 0000 150</t>
  </si>
  <si>
    <t xml:space="preserve"> 202 25555 13 0000 150</t>
  </si>
  <si>
    <t>202 27139 00 0000 150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</si>
  <si>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</si>
  <si>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202 27139 13 0000 150</t>
  </si>
  <si>
    <t>Субсидии бюджетам городских поселений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</si>
  <si>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202 29999 00 0000 150</t>
  </si>
  <si>
    <t xml:space="preserve"> 202 29999 13 0000 150</t>
  </si>
  <si>
    <t xml:space="preserve"> 202 30000 00 0000 150</t>
  </si>
  <si>
    <t xml:space="preserve"> 202 30024 00 0000 150</t>
  </si>
  <si>
    <t xml:space="preserve"> 202 30024 13 0000 150</t>
  </si>
  <si>
    <t xml:space="preserve"> 202 40000 00 0000 150</t>
  </si>
  <si>
    <t xml:space="preserve"> 202 40014 00 0000 150</t>
  </si>
  <si>
    <t>202 40014 13 0000 150</t>
  </si>
  <si>
    <t>202 45390 00 0000 150</t>
  </si>
  <si>
    <t>202 45390 13 0000 150</t>
  </si>
  <si>
    <t>202 45393 13 0000 150</t>
  </si>
  <si>
    <t>202 45424 00 0000 150</t>
  </si>
  <si>
    <t>Межбюджетные трансферты, передаваемые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</si>
  <si>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202 45424 13 0000 150</t>
  </si>
  <si>
    <t>Межбюджетные трансферты, передаваемые бюджетам городских поселений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</si>
  <si>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 207 00000 00 0000 000</t>
  </si>
  <si>
    <t xml:space="preserve"> 207 05000 13 0000 150</t>
  </si>
  <si>
    <t xml:space="preserve"> 207 05030 13 0000 150</t>
  </si>
  <si>
    <t>219 60010 13 0000 150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</si>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</sst>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sz val="13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  <font>
      <sz val="8"/>
      <color rgb="FF000000"/>
      <name val="Arial Cyr"/>
    </font>
    <font>
      <b/>
      <sz val="10"/>
      <color indexed="8"/>
      <name val="Arial Cyr"/>
      <charset val="204"/>
    </font>
    <font>
      <sz val="10"/>
      <color indexed="8"/>
      <name val="Arial Cyr"/>
      <charset val="204"/>
    </font>
    <font>
      <sz val="10"/>
      <color theme="1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7">
    <xf numFmtId="0" fontId="0" fillId="0" borderId="0"/>
    <xf numFmtId="0" fontId="5" fillId="0" borderId="6">
      <alignment horizontal="left" vertical="top" wrapText="1"/>
    </xf>
    <xf numFmtId="49" fontId="5" fillId="0" borderId="6">
      <alignment horizontal="center" vertical="top" shrinkToFit="1"/>
    </xf>
    <xf numFmtId="4" fontId="6" fillId="2" borderId="6">
      <alignment horizontal="right" vertical="top" shrinkToFit="1"/>
    </xf>
    <xf numFmtId="4" fontId="6" fillId="3" borderId="6">
      <alignment horizontal="right" vertical="top" shrinkToFit="1"/>
    </xf>
    <xf numFmtId="49" fontId="9" fillId="0" borderId="7">
      <alignment horizontal="center"/>
    </xf>
    <xf numFmtId="0" fontId="9" fillId="0" borderId="8">
      <alignment horizontal="left" wrapText="1" indent="2"/>
    </xf>
  </cellStyleXfs>
  <cellXfs count="69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wrapText="1"/>
    </xf>
    <xf numFmtId="49" fontId="5" fillId="0" borderId="6" xfId="2" applyNumberFormat="1" applyAlignment="1" applyProtection="1">
      <alignment horizontal="center" vertical="center" shrinkToFit="1"/>
    </xf>
    <xf numFmtId="4" fontId="7" fillId="0" borderId="6" xfId="3" applyNumberFormat="1" applyFont="1" applyFill="1" applyAlignment="1" applyProtection="1">
      <alignment horizontal="center" vertical="center" shrinkToFit="1"/>
    </xf>
    <xf numFmtId="4" fontId="8" fillId="0" borderId="6" xfId="4" applyNumberFormat="1" applyFont="1" applyFill="1" applyAlignment="1" applyProtection="1">
      <alignment horizontal="center" vertical="center" shrinkToFit="1"/>
    </xf>
    <xf numFmtId="4" fontId="8" fillId="0" borderId="6" xfId="3" applyNumberFormat="1" applyFont="1" applyFill="1" applyAlignment="1" applyProtection="1">
      <alignment horizontal="center" vertical="center" shrinkToFit="1"/>
    </xf>
    <xf numFmtId="49" fontId="3" fillId="0" borderId="5" xfId="0" applyNumberFormat="1" applyFont="1" applyFill="1" applyBorder="1" applyAlignment="1">
      <alignment horizontal="center" vertical="center" wrapText="1" shrinkToFit="1"/>
    </xf>
    <xf numFmtId="49" fontId="0" fillId="0" borderId="5" xfId="0" applyNumberFormat="1" applyFont="1" applyFill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shrinkToFit="1"/>
    </xf>
    <xf numFmtId="49" fontId="10" fillId="0" borderId="6" xfId="2" applyNumberFormat="1" applyFont="1" applyAlignment="1" applyProtection="1">
      <alignment horizontal="center" vertical="center" shrinkToFit="1"/>
    </xf>
    <xf numFmtId="49" fontId="11" fillId="0" borderId="6" xfId="2" applyNumberFormat="1" applyFont="1" applyAlignment="1" applyProtection="1">
      <alignment horizontal="center" vertical="center" shrinkToFit="1"/>
    </xf>
    <xf numFmtId="4" fontId="3" fillId="0" borderId="11" xfId="0" applyNumberFormat="1" applyFont="1" applyFill="1" applyBorder="1" applyAlignment="1">
      <alignment horizontal="center" vertical="center" wrapText="1" shrinkToFit="1"/>
    </xf>
    <xf numFmtId="4" fontId="3" fillId="0" borderId="5" xfId="0" applyNumberFormat="1" applyFont="1" applyFill="1" applyBorder="1" applyAlignment="1">
      <alignment horizontal="center" vertical="center" wrapText="1" shrinkToFit="1"/>
    </xf>
    <xf numFmtId="4" fontId="0" fillId="0" borderId="5" xfId="0" applyNumberFormat="1" applyFont="1" applyFill="1" applyBorder="1" applyAlignment="1">
      <alignment horizontal="center" vertical="center" wrapText="1" shrinkToFit="1"/>
    </xf>
    <xf numFmtId="4" fontId="0" fillId="0" borderId="11" xfId="0" applyNumberFormat="1" applyFont="1" applyFill="1" applyBorder="1" applyAlignment="1">
      <alignment horizontal="center" vertical="center" wrapText="1" shrinkToFit="1"/>
    </xf>
    <xf numFmtId="0" fontId="3" fillId="0" borderId="5" xfId="0" applyFont="1" applyFill="1" applyBorder="1" applyAlignment="1">
      <alignment horizontal="justify" vertical="center" wrapText="1"/>
    </xf>
    <xf numFmtId="0" fontId="0" fillId="0" borderId="5" xfId="0" applyFont="1" applyFill="1" applyBorder="1" applyAlignment="1">
      <alignment horizontal="justify" vertical="center" wrapText="1"/>
    </xf>
    <xf numFmtId="0" fontId="10" fillId="0" borderId="6" xfId="1" applyNumberFormat="1" applyFont="1" applyAlignment="1" applyProtection="1">
      <alignment horizontal="justify" vertical="center" wrapText="1"/>
    </xf>
    <xf numFmtId="0" fontId="5" fillId="0" borderId="6" xfId="1" applyNumberFormat="1" applyAlignment="1" applyProtection="1">
      <alignment horizontal="justify" vertical="center" wrapText="1"/>
    </xf>
    <xf numFmtId="0" fontId="11" fillId="0" borderId="6" xfId="1" applyNumberFormat="1" applyFont="1" applyAlignment="1" applyProtection="1">
      <alignment horizontal="justify" vertical="center" wrapText="1"/>
    </xf>
    <xf numFmtId="0" fontId="0" fillId="0" borderId="5" xfId="0" applyFont="1" applyBorder="1" applyAlignment="1">
      <alignment horizontal="justify" vertical="center" wrapText="1"/>
    </xf>
    <xf numFmtId="49" fontId="5" fillId="0" borderId="12" xfId="2" applyNumberFormat="1" applyBorder="1" applyAlignment="1" applyProtection="1">
      <alignment horizontal="center" vertical="center" shrinkToFit="1"/>
    </xf>
    <xf numFmtId="0" fontId="0" fillId="0" borderId="0" xfId="0" applyFont="1" applyAlignment="1">
      <alignment horizontal="justify" vertical="center" wrapText="1"/>
    </xf>
    <xf numFmtId="49" fontId="5" fillId="0" borderId="5" xfId="2" applyNumberFormat="1" applyBorder="1" applyAlignment="1" applyProtection="1">
      <alignment horizontal="center" vertical="center" shrinkToFit="1"/>
    </xf>
    <xf numFmtId="0" fontId="5" fillId="0" borderId="5" xfId="1" applyNumberFormat="1" applyBorder="1" applyAlignment="1" applyProtection="1">
      <alignment horizontal="justify" vertical="center" wrapText="1"/>
    </xf>
    <xf numFmtId="4" fontId="7" fillId="0" borderId="5" xfId="3" applyNumberFormat="1" applyFont="1" applyFill="1" applyBorder="1" applyAlignment="1" applyProtection="1">
      <alignment horizontal="center" vertical="center" shrinkToFit="1"/>
    </xf>
    <xf numFmtId="4" fontId="7" fillId="0" borderId="10" xfId="3" applyNumberFormat="1" applyFont="1" applyFill="1" applyBorder="1" applyAlignment="1" applyProtection="1">
      <alignment horizontal="center" vertical="center" shrinkToFit="1"/>
    </xf>
    <xf numFmtId="0" fontId="5" fillId="0" borderId="13" xfId="1" applyNumberFormat="1" applyBorder="1" applyAlignment="1" applyProtection="1">
      <alignment horizontal="justify" vertical="center" wrapText="1"/>
    </xf>
    <xf numFmtId="49" fontId="10" fillId="0" borderId="5" xfId="2" applyNumberFormat="1" applyFont="1" applyBorder="1" applyAlignment="1" applyProtection="1">
      <alignment horizontal="center" vertical="center" shrinkToFit="1"/>
    </xf>
    <xf numFmtId="0" fontId="10" fillId="0" borderId="5" xfId="1" applyNumberFormat="1" applyFont="1" applyBorder="1" applyAlignment="1" applyProtection="1">
      <alignment horizontal="justify" vertical="center" wrapText="1"/>
    </xf>
    <xf numFmtId="4" fontId="8" fillId="0" borderId="5" xfId="3" applyNumberFormat="1" applyFont="1" applyFill="1" applyBorder="1" applyAlignment="1" applyProtection="1">
      <alignment horizontal="center" vertical="center" shrinkToFit="1"/>
    </xf>
    <xf numFmtId="49" fontId="5" fillId="0" borderId="14" xfId="2" applyNumberFormat="1" applyBorder="1" applyAlignment="1" applyProtection="1">
      <alignment horizontal="center" vertical="center" shrinkToFit="1"/>
    </xf>
    <xf numFmtId="4" fontId="7" fillId="0" borderId="14" xfId="3" applyNumberFormat="1" applyFont="1" applyFill="1" applyBorder="1" applyAlignment="1" applyProtection="1">
      <alignment horizontal="center" vertical="center" shrinkToFit="1"/>
    </xf>
    <xf numFmtId="49" fontId="10" fillId="0" borderId="13" xfId="2" applyNumberFormat="1" applyFont="1" applyBorder="1" applyAlignment="1" applyProtection="1">
      <alignment horizontal="center" vertical="center" shrinkToFit="1"/>
    </xf>
    <xf numFmtId="0" fontId="10" fillId="0" borderId="13" xfId="1" applyNumberFormat="1" applyFont="1" applyBorder="1" applyAlignment="1" applyProtection="1">
      <alignment horizontal="justify" vertical="center" wrapText="1"/>
    </xf>
    <xf numFmtId="4" fontId="8" fillId="0" borderId="13" xfId="3" applyNumberFormat="1" applyFont="1" applyFill="1" applyBorder="1" applyAlignment="1" applyProtection="1">
      <alignment horizontal="center" vertical="center" shrinkToFit="1"/>
    </xf>
    <xf numFmtId="0" fontId="5" fillId="0" borderId="14" xfId="1" applyNumberFormat="1" applyBorder="1" applyAlignment="1" applyProtection="1">
      <alignment horizontal="justify" vertical="center" wrapText="1"/>
    </xf>
    <xf numFmtId="0" fontId="0" fillId="0" borderId="5" xfId="0" applyFont="1" applyBorder="1" applyAlignment="1">
      <alignment vertical="center" wrapText="1"/>
    </xf>
    <xf numFmtId="0" fontId="12" fillId="0" borderId="5" xfId="0" applyFont="1" applyFill="1" applyBorder="1" applyAlignment="1">
      <alignment horizontal="justify" vertical="center" wrapText="1"/>
    </xf>
    <xf numFmtId="0" fontId="12" fillId="4" borderId="5" xfId="0" applyFont="1" applyFill="1" applyBorder="1" applyAlignment="1">
      <alignment horizontal="justify" vertical="center" wrapText="1"/>
    </xf>
    <xf numFmtId="0" fontId="12" fillId="0" borderId="5" xfId="0" applyFont="1" applyBorder="1" applyAlignment="1">
      <alignment horizontal="justify" vertical="center" wrapText="1"/>
    </xf>
    <xf numFmtId="0" fontId="0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49" fontId="10" fillId="0" borderId="9" xfId="2" applyNumberFormat="1" applyFont="1" applyBorder="1" applyAlignment="1" applyProtection="1">
      <alignment vertical="center" shrinkToFit="1"/>
      <protection locked="0"/>
    </xf>
    <xf numFmtId="0" fontId="0" fillId="0" borderId="10" xfId="0" applyBorder="1" applyAlignment="1">
      <alignment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7">
    <cellStyle name="xl29" xfId="2"/>
    <cellStyle name="xl30" xfId="6"/>
    <cellStyle name="xl35" xfId="4"/>
    <cellStyle name="xl39" xfId="1"/>
    <cellStyle name="xl40" xfId="3"/>
    <cellStyle name="xl42" xfId="5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D142"/>
  <sheetViews>
    <sheetView showGridLines="0" showZeros="0" tabSelected="1" view="pageBreakPreview" zoomScale="89" zoomScaleNormal="100" zoomScaleSheetLayoutView="89" workbookViewId="0">
      <selection activeCell="A140" sqref="A140:XFD140"/>
    </sheetView>
  </sheetViews>
  <sheetFormatPr defaultRowHeight="18.75" x14ac:dyDescent="0.3"/>
  <cols>
    <col min="1" max="1" width="30.140625" style="5" customWidth="1"/>
    <col min="2" max="2" width="73.42578125" style="10" customWidth="1"/>
    <col min="3" max="3" width="23.28515625" style="6" customWidth="1"/>
    <col min="4" max="4" width="9.140625" style="2"/>
    <col min="5" max="16384" width="9.140625" style="1"/>
  </cols>
  <sheetData>
    <row r="1" spans="1:4" ht="18.75" customHeight="1" x14ac:dyDescent="0.3">
      <c r="A1" s="14"/>
      <c r="B1" s="16" t="s">
        <v>3</v>
      </c>
      <c r="C1" s="15"/>
    </row>
    <row r="2" spans="1:4" ht="21.75" customHeight="1" x14ac:dyDescent="0.3">
      <c r="A2" s="14"/>
      <c r="B2" s="62" t="s">
        <v>4</v>
      </c>
      <c r="C2" s="62"/>
    </row>
    <row r="3" spans="1:4" ht="42" customHeight="1" x14ac:dyDescent="0.3">
      <c r="A3" s="3"/>
      <c r="B3" s="63" t="s">
        <v>124</v>
      </c>
      <c r="C3" s="63"/>
    </row>
    <row r="4" spans="1:4" ht="13.5" customHeight="1" x14ac:dyDescent="0.3">
      <c r="C4" s="4"/>
    </row>
    <row r="5" spans="1:4" ht="35.25" customHeight="1" x14ac:dyDescent="0.3">
      <c r="A5" s="64" t="s">
        <v>125</v>
      </c>
      <c r="B5" s="64"/>
      <c r="C5" s="64"/>
    </row>
    <row r="6" spans="1:4" ht="5.25" customHeight="1" x14ac:dyDescent="0.3">
      <c r="A6" s="64"/>
      <c r="B6" s="64"/>
      <c r="C6" s="64"/>
    </row>
    <row r="7" spans="1:4" ht="20.25" customHeight="1" x14ac:dyDescent="0.3">
      <c r="A7" s="7"/>
      <c r="B7" s="9"/>
      <c r="C7" s="8" t="s">
        <v>2</v>
      </c>
    </row>
    <row r="8" spans="1:4" ht="7.5" customHeight="1" x14ac:dyDescent="0.3">
      <c r="A8" s="66" t="s">
        <v>0</v>
      </c>
      <c r="B8" s="65" t="s">
        <v>1</v>
      </c>
      <c r="C8" s="65" t="s">
        <v>126</v>
      </c>
    </row>
    <row r="9" spans="1:4" ht="13.5" customHeight="1" x14ac:dyDescent="0.3">
      <c r="A9" s="67"/>
      <c r="B9" s="65"/>
      <c r="C9" s="65"/>
    </row>
    <row r="10" spans="1:4" ht="33" customHeight="1" x14ac:dyDescent="0.3">
      <c r="A10" s="68"/>
      <c r="B10" s="65"/>
      <c r="C10" s="65"/>
    </row>
    <row r="11" spans="1:4" s="12" customFormat="1" ht="21.75" customHeight="1" x14ac:dyDescent="0.3">
      <c r="A11" s="21" t="s">
        <v>127</v>
      </c>
      <c r="B11" s="31" t="s">
        <v>87</v>
      </c>
      <c r="C11" s="27">
        <f>C12+C21+C31+C34+C42+C46+C67+C73+C82+C85+C96</f>
        <v>106615708.33999999</v>
      </c>
      <c r="D11" s="11"/>
    </row>
    <row r="12" spans="1:4" s="13" customFormat="1" ht="21.75" customHeight="1" x14ac:dyDescent="0.3">
      <c r="A12" s="21" t="s">
        <v>128</v>
      </c>
      <c r="B12" s="31" t="s">
        <v>86</v>
      </c>
      <c r="C12" s="28">
        <f>C13</f>
        <v>61509234.550000004</v>
      </c>
      <c r="D12" s="2"/>
    </row>
    <row r="13" spans="1:4" ht="20.25" customHeight="1" x14ac:dyDescent="0.3">
      <c r="A13" s="22" t="s">
        <v>129</v>
      </c>
      <c r="B13" s="32" t="s">
        <v>85</v>
      </c>
      <c r="C13" s="29">
        <f>C14+C15+C16+C17+C18+C19+C20</f>
        <v>61509234.550000004</v>
      </c>
    </row>
    <row r="14" spans="1:4" ht="66" customHeight="1" x14ac:dyDescent="0.3">
      <c r="A14" s="22" t="s">
        <v>130</v>
      </c>
      <c r="B14" s="32" t="s">
        <v>131</v>
      </c>
      <c r="C14" s="30">
        <v>50573736.710000001</v>
      </c>
    </row>
    <row r="15" spans="1:4" ht="75.75" customHeight="1" x14ac:dyDescent="0.3">
      <c r="A15" s="22" t="s">
        <v>132</v>
      </c>
      <c r="B15" s="32" t="s">
        <v>88</v>
      </c>
      <c r="C15" s="30">
        <v>60986.52</v>
      </c>
    </row>
    <row r="16" spans="1:4" ht="29.25" customHeight="1" x14ac:dyDescent="0.3">
      <c r="A16" s="22" t="s">
        <v>133</v>
      </c>
      <c r="B16" s="32" t="s">
        <v>89</v>
      </c>
      <c r="C16" s="30">
        <v>356724.02</v>
      </c>
    </row>
    <row r="17" spans="1:3" ht="89.25" customHeight="1" x14ac:dyDescent="0.3">
      <c r="A17" s="22" t="s">
        <v>134</v>
      </c>
      <c r="B17" s="32" t="s">
        <v>135</v>
      </c>
      <c r="C17" s="29">
        <v>4578673.59</v>
      </c>
    </row>
    <row r="18" spans="1:3" ht="72.75" hidden="1" customHeight="1" x14ac:dyDescent="0.3">
      <c r="A18" s="22" t="s">
        <v>136</v>
      </c>
      <c r="B18" s="32" t="s">
        <v>137</v>
      </c>
      <c r="C18" s="30"/>
    </row>
    <row r="19" spans="1:3" ht="40.5" customHeight="1" x14ac:dyDescent="0.3">
      <c r="A19" s="22" t="s">
        <v>138</v>
      </c>
      <c r="B19" s="53" t="s">
        <v>139</v>
      </c>
      <c r="C19" s="29">
        <v>481446.22</v>
      </c>
    </row>
    <row r="20" spans="1:3" ht="39" customHeight="1" x14ac:dyDescent="0.3">
      <c r="A20" s="22" t="s">
        <v>140</v>
      </c>
      <c r="B20" s="53" t="s">
        <v>141</v>
      </c>
      <c r="C20" s="29">
        <v>5457667.4900000002</v>
      </c>
    </row>
    <row r="21" spans="1:3" ht="29.25" customHeight="1" x14ac:dyDescent="0.3">
      <c r="A21" s="21" t="s">
        <v>142</v>
      </c>
      <c r="B21" s="31" t="s">
        <v>6</v>
      </c>
      <c r="C21" s="27">
        <f>C22</f>
        <v>6096902.5299999993</v>
      </c>
    </row>
    <row r="22" spans="1:3" ht="28.5" customHeight="1" x14ac:dyDescent="0.3">
      <c r="A22" s="23" t="s">
        <v>143</v>
      </c>
      <c r="B22" s="54" t="s">
        <v>7</v>
      </c>
      <c r="C22" s="30">
        <f>C23+C25+C27+C29</f>
        <v>6096902.5299999993</v>
      </c>
    </row>
    <row r="23" spans="1:3" ht="51.75" customHeight="1" x14ac:dyDescent="0.3">
      <c r="A23" s="24" t="s">
        <v>144</v>
      </c>
      <c r="B23" s="55" t="s">
        <v>8</v>
      </c>
      <c r="C23" s="30">
        <f>C24</f>
        <v>3159137.53</v>
      </c>
    </row>
    <row r="24" spans="1:3" ht="77.25" customHeight="1" x14ac:dyDescent="0.3">
      <c r="A24" s="24" t="s">
        <v>145</v>
      </c>
      <c r="B24" s="56" t="s">
        <v>146</v>
      </c>
      <c r="C24" s="30">
        <v>3159137.53</v>
      </c>
    </row>
    <row r="25" spans="1:3" ht="63.75" customHeight="1" x14ac:dyDescent="0.3">
      <c r="A25" s="24" t="s">
        <v>147</v>
      </c>
      <c r="B25" s="55" t="s">
        <v>9</v>
      </c>
      <c r="C25" s="30">
        <f>C26</f>
        <v>16499.88</v>
      </c>
    </row>
    <row r="26" spans="1:3" ht="88.5" customHeight="1" x14ac:dyDescent="0.3">
      <c r="A26" s="24" t="s">
        <v>148</v>
      </c>
      <c r="B26" s="56" t="s">
        <v>149</v>
      </c>
      <c r="C26" s="30">
        <v>16499.88</v>
      </c>
    </row>
    <row r="27" spans="1:3" ht="51" customHeight="1" x14ac:dyDescent="0.3">
      <c r="A27" s="24" t="s">
        <v>150</v>
      </c>
      <c r="B27" s="55" t="s">
        <v>10</v>
      </c>
      <c r="C27" s="30">
        <f>C28</f>
        <v>3265215.15</v>
      </c>
    </row>
    <row r="28" spans="1:3" ht="77.25" customHeight="1" x14ac:dyDescent="0.3">
      <c r="A28" s="24" t="s">
        <v>151</v>
      </c>
      <c r="B28" s="56" t="s">
        <v>152</v>
      </c>
      <c r="C28" s="30">
        <v>3265215.15</v>
      </c>
    </row>
    <row r="29" spans="1:3" ht="51.75" customHeight="1" x14ac:dyDescent="0.3">
      <c r="A29" s="24" t="s">
        <v>153</v>
      </c>
      <c r="B29" s="55" t="s">
        <v>11</v>
      </c>
      <c r="C29" s="30">
        <f>C30</f>
        <v>-343950.03</v>
      </c>
    </row>
    <row r="30" spans="1:3" ht="78" customHeight="1" x14ac:dyDescent="0.3">
      <c r="A30" s="24" t="s">
        <v>154</v>
      </c>
      <c r="B30" s="56" t="s">
        <v>155</v>
      </c>
      <c r="C30" s="30">
        <v>-343950.03</v>
      </c>
    </row>
    <row r="31" spans="1:3" ht="24.75" customHeight="1" x14ac:dyDescent="0.3">
      <c r="A31" s="21" t="s">
        <v>156</v>
      </c>
      <c r="B31" s="31" t="s">
        <v>90</v>
      </c>
      <c r="C31" s="27">
        <f>C32</f>
        <v>1226036.9099999999</v>
      </c>
    </row>
    <row r="32" spans="1:3" ht="24.75" customHeight="1" x14ac:dyDescent="0.3">
      <c r="A32" s="22" t="s">
        <v>157</v>
      </c>
      <c r="B32" s="32" t="s">
        <v>91</v>
      </c>
      <c r="C32" s="30">
        <f>C33</f>
        <v>1226036.9099999999</v>
      </c>
    </row>
    <row r="33" spans="1:3" ht="24.75" customHeight="1" x14ac:dyDescent="0.3">
      <c r="A33" s="22" t="s">
        <v>158</v>
      </c>
      <c r="B33" s="32" t="s">
        <v>91</v>
      </c>
      <c r="C33" s="30">
        <v>1226036.9099999999</v>
      </c>
    </row>
    <row r="34" spans="1:3" ht="24.75" customHeight="1" x14ac:dyDescent="0.3">
      <c r="A34" s="25" t="s">
        <v>159</v>
      </c>
      <c r="B34" s="33" t="s">
        <v>92</v>
      </c>
      <c r="C34" s="20">
        <f>C35+C37</f>
        <v>28414371.27</v>
      </c>
    </row>
    <row r="35" spans="1:3" ht="24.75" customHeight="1" x14ac:dyDescent="0.3">
      <c r="A35" s="17" t="s">
        <v>160</v>
      </c>
      <c r="B35" s="34" t="s">
        <v>93</v>
      </c>
      <c r="C35" s="18">
        <f>C36</f>
        <v>13857967.26</v>
      </c>
    </row>
    <row r="36" spans="1:3" ht="30.75" customHeight="1" x14ac:dyDescent="0.3">
      <c r="A36" s="17" t="s">
        <v>161</v>
      </c>
      <c r="B36" s="34" t="s">
        <v>94</v>
      </c>
      <c r="C36" s="18">
        <v>13857967.26</v>
      </c>
    </row>
    <row r="37" spans="1:3" ht="24.75" customHeight="1" x14ac:dyDescent="0.3">
      <c r="A37" s="17" t="s">
        <v>162</v>
      </c>
      <c r="B37" s="34" t="s">
        <v>95</v>
      </c>
      <c r="C37" s="18">
        <f>C38+C40</f>
        <v>14556404.01</v>
      </c>
    </row>
    <row r="38" spans="1:3" ht="24.75" customHeight="1" x14ac:dyDescent="0.3">
      <c r="A38" s="17" t="s">
        <v>163</v>
      </c>
      <c r="B38" s="34" t="s">
        <v>12</v>
      </c>
      <c r="C38" s="18">
        <f>C39</f>
        <v>8469416.3399999999</v>
      </c>
    </row>
    <row r="39" spans="1:3" ht="27.75" customHeight="1" x14ac:dyDescent="0.3">
      <c r="A39" s="17" t="s">
        <v>164</v>
      </c>
      <c r="B39" s="34" t="s">
        <v>96</v>
      </c>
      <c r="C39" s="18">
        <v>8469416.3399999999</v>
      </c>
    </row>
    <row r="40" spans="1:3" ht="23.25" customHeight="1" x14ac:dyDescent="0.3">
      <c r="A40" s="17" t="s">
        <v>165</v>
      </c>
      <c r="B40" s="34" t="s">
        <v>97</v>
      </c>
      <c r="C40" s="18">
        <f>C41</f>
        <v>6086987.6699999999</v>
      </c>
    </row>
    <row r="41" spans="1:3" ht="30" customHeight="1" x14ac:dyDescent="0.3">
      <c r="A41" s="17" t="s">
        <v>166</v>
      </c>
      <c r="B41" s="34" t="s">
        <v>98</v>
      </c>
      <c r="C41" s="18">
        <v>6086987.6699999999</v>
      </c>
    </row>
    <row r="42" spans="1:3" ht="27.75" customHeight="1" x14ac:dyDescent="0.3">
      <c r="A42" s="44" t="s">
        <v>167</v>
      </c>
      <c r="B42" s="45" t="s">
        <v>66</v>
      </c>
      <c r="C42" s="46">
        <f t="shared" ref="C42:C44" si="0">C43</f>
        <v>307.27</v>
      </c>
    </row>
    <row r="43" spans="1:3" ht="27" customHeight="1" x14ac:dyDescent="0.3">
      <c r="A43" s="39" t="s">
        <v>168</v>
      </c>
      <c r="B43" s="40" t="s">
        <v>67</v>
      </c>
      <c r="C43" s="41">
        <f t="shared" si="0"/>
        <v>307.27</v>
      </c>
    </row>
    <row r="44" spans="1:3" ht="24.75" customHeight="1" x14ac:dyDescent="0.3">
      <c r="A44" s="39" t="s">
        <v>169</v>
      </c>
      <c r="B44" s="40" t="s">
        <v>68</v>
      </c>
      <c r="C44" s="41">
        <f t="shared" si="0"/>
        <v>307.27</v>
      </c>
    </row>
    <row r="45" spans="1:3" ht="30" customHeight="1" x14ac:dyDescent="0.3">
      <c r="A45" s="39" t="s">
        <v>170</v>
      </c>
      <c r="B45" s="40" t="s">
        <v>69</v>
      </c>
      <c r="C45" s="41">
        <v>307.27</v>
      </c>
    </row>
    <row r="46" spans="1:3" ht="30" customHeight="1" x14ac:dyDescent="0.3">
      <c r="A46" s="25" t="s">
        <v>171</v>
      </c>
      <c r="B46" s="33" t="s">
        <v>99</v>
      </c>
      <c r="C46" s="20">
        <f>C47+C59+C62</f>
        <v>6756711.1800000006</v>
      </c>
    </row>
    <row r="47" spans="1:3" ht="63.75" customHeight="1" x14ac:dyDescent="0.3">
      <c r="A47" s="17" t="s">
        <v>172</v>
      </c>
      <c r="B47" s="34" t="s">
        <v>100</v>
      </c>
      <c r="C47" s="18">
        <f>C48+C50+C52+C54+C56</f>
        <v>6047073.4100000001</v>
      </c>
    </row>
    <row r="48" spans="1:3" ht="52.5" customHeight="1" x14ac:dyDescent="0.3">
      <c r="A48" s="22" t="s">
        <v>173</v>
      </c>
      <c r="B48" s="32" t="s">
        <v>101</v>
      </c>
      <c r="C48" s="30">
        <f>C49</f>
        <v>2411488.77</v>
      </c>
    </row>
    <row r="49" spans="1:3" ht="53.25" customHeight="1" x14ac:dyDescent="0.3">
      <c r="A49" s="17" t="s">
        <v>174</v>
      </c>
      <c r="B49" s="34" t="s">
        <v>102</v>
      </c>
      <c r="C49" s="18">
        <v>2411488.77</v>
      </c>
    </row>
    <row r="50" spans="1:3" ht="54" customHeight="1" x14ac:dyDescent="0.3">
      <c r="A50" s="17" t="s">
        <v>175</v>
      </c>
      <c r="B50" s="34" t="s">
        <v>13</v>
      </c>
      <c r="C50" s="18">
        <f>C51</f>
        <v>1517873.4</v>
      </c>
    </row>
    <row r="51" spans="1:3" ht="50.25" customHeight="1" x14ac:dyDescent="0.3">
      <c r="A51" s="17" t="s">
        <v>176</v>
      </c>
      <c r="B51" s="34" t="s">
        <v>103</v>
      </c>
      <c r="C51" s="18">
        <v>1517873.4</v>
      </c>
    </row>
    <row r="52" spans="1:3" ht="64.5" hidden="1" customHeight="1" x14ac:dyDescent="0.3">
      <c r="A52" s="17" t="s">
        <v>177</v>
      </c>
      <c r="B52" s="34" t="s">
        <v>14</v>
      </c>
      <c r="C52" s="18">
        <f>C53</f>
        <v>0</v>
      </c>
    </row>
    <row r="53" spans="1:3" ht="51" hidden="1" customHeight="1" x14ac:dyDescent="0.3">
      <c r="A53" s="17" t="s">
        <v>178</v>
      </c>
      <c r="B53" s="34" t="s">
        <v>104</v>
      </c>
      <c r="C53" s="18"/>
    </row>
    <row r="54" spans="1:3" ht="26.25" customHeight="1" x14ac:dyDescent="0.3">
      <c r="A54" s="17" t="s">
        <v>179</v>
      </c>
      <c r="B54" s="34" t="s">
        <v>180</v>
      </c>
      <c r="C54" s="18">
        <f>C55</f>
        <v>2117566.0699999998</v>
      </c>
    </row>
    <row r="55" spans="1:3" ht="28.5" customHeight="1" x14ac:dyDescent="0.3">
      <c r="A55" s="17" t="s">
        <v>181</v>
      </c>
      <c r="B55" s="34" t="s">
        <v>182</v>
      </c>
      <c r="C55" s="18">
        <v>2117566.0699999998</v>
      </c>
    </row>
    <row r="56" spans="1:3" ht="32.25" customHeight="1" x14ac:dyDescent="0.3">
      <c r="A56" s="17" t="s">
        <v>183</v>
      </c>
      <c r="B56" s="34" t="s">
        <v>15</v>
      </c>
      <c r="C56" s="30">
        <f>C57</f>
        <v>145.16999999999999</v>
      </c>
    </row>
    <row r="57" spans="1:3" ht="32.25" customHeight="1" x14ac:dyDescent="0.3">
      <c r="A57" s="17" t="s">
        <v>184</v>
      </c>
      <c r="B57" s="34" t="s">
        <v>16</v>
      </c>
      <c r="C57" s="18">
        <f>C58</f>
        <v>145.16999999999999</v>
      </c>
    </row>
    <row r="58" spans="1:3" ht="80.25" customHeight="1" x14ac:dyDescent="0.3">
      <c r="A58" s="17" t="s">
        <v>185</v>
      </c>
      <c r="B58" s="40" t="s">
        <v>17</v>
      </c>
      <c r="C58" s="18">
        <v>145.16999999999999</v>
      </c>
    </row>
    <row r="59" spans="1:3" ht="28.5" customHeight="1" x14ac:dyDescent="0.3">
      <c r="A59" s="17" t="s">
        <v>186</v>
      </c>
      <c r="B59" s="34" t="s">
        <v>105</v>
      </c>
      <c r="C59" s="18">
        <f>C60</f>
        <v>485760.91</v>
      </c>
    </row>
    <row r="60" spans="1:3" ht="37.5" customHeight="1" x14ac:dyDescent="0.3">
      <c r="A60" s="17" t="s">
        <v>187</v>
      </c>
      <c r="B60" s="34" t="s">
        <v>18</v>
      </c>
      <c r="C60" s="18">
        <f>C61</f>
        <v>485760.91</v>
      </c>
    </row>
    <row r="61" spans="1:3" ht="40.5" customHeight="1" x14ac:dyDescent="0.3">
      <c r="A61" s="17" t="s">
        <v>188</v>
      </c>
      <c r="B61" s="34" t="s">
        <v>106</v>
      </c>
      <c r="C61" s="18">
        <v>485760.91</v>
      </c>
    </row>
    <row r="62" spans="1:3" ht="51" customHeight="1" x14ac:dyDescent="0.3">
      <c r="A62" s="17" t="s">
        <v>189</v>
      </c>
      <c r="B62" s="34" t="s">
        <v>107</v>
      </c>
      <c r="C62" s="18">
        <f>C63+C65</f>
        <v>223876.86</v>
      </c>
    </row>
    <row r="63" spans="1:3" ht="51.75" customHeight="1" x14ac:dyDescent="0.3">
      <c r="A63" s="17" t="s">
        <v>190</v>
      </c>
      <c r="B63" s="38" t="s">
        <v>44</v>
      </c>
      <c r="C63" s="18">
        <f>C64</f>
        <v>56815.09</v>
      </c>
    </row>
    <row r="64" spans="1:3" ht="51" customHeight="1" x14ac:dyDescent="0.3">
      <c r="A64" s="17" t="s">
        <v>191</v>
      </c>
      <c r="B64" s="34" t="s">
        <v>108</v>
      </c>
      <c r="C64" s="18">
        <v>56815.09</v>
      </c>
    </row>
    <row r="65" spans="1:3" ht="77.25" customHeight="1" x14ac:dyDescent="0.3">
      <c r="A65" s="17" t="s">
        <v>192</v>
      </c>
      <c r="B65" s="34" t="s">
        <v>193</v>
      </c>
      <c r="C65" s="18">
        <f>C66</f>
        <v>167061.76999999999</v>
      </c>
    </row>
    <row r="66" spans="1:3" ht="78.75" customHeight="1" x14ac:dyDescent="0.3">
      <c r="A66" s="17" t="s">
        <v>194</v>
      </c>
      <c r="B66" s="34" t="s">
        <v>195</v>
      </c>
      <c r="C66" s="18">
        <v>167061.76999999999</v>
      </c>
    </row>
    <row r="67" spans="1:3" ht="29.25" customHeight="1" x14ac:dyDescent="0.3">
      <c r="A67" s="25" t="s">
        <v>196</v>
      </c>
      <c r="B67" s="33" t="s">
        <v>109</v>
      </c>
      <c r="C67" s="20">
        <f t="shared" ref="C67:C69" si="1">C68</f>
        <v>991936.33</v>
      </c>
    </row>
    <row r="68" spans="1:3" ht="25.5" customHeight="1" x14ac:dyDescent="0.3">
      <c r="A68" s="17" t="s">
        <v>197</v>
      </c>
      <c r="B68" s="34" t="s">
        <v>110</v>
      </c>
      <c r="C68" s="18">
        <f>C69+C71</f>
        <v>991936.33</v>
      </c>
    </row>
    <row r="69" spans="1:3" ht="30.75" customHeight="1" x14ac:dyDescent="0.3">
      <c r="A69" s="17" t="s">
        <v>198</v>
      </c>
      <c r="B69" s="34" t="s">
        <v>19</v>
      </c>
      <c r="C69" s="18">
        <f t="shared" si="1"/>
        <v>5318.85</v>
      </c>
    </row>
    <row r="70" spans="1:3" ht="30.75" customHeight="1" x14ac:dyDescent="0.3">
      <c r="A70" s="17" t="s">
        <v>199</v>
      </c>
      <c r="B70" s="40" t="s">
        <v>20</v>
      </c>
      <c r="C70" s="18">
        <v>5318.85</v>
      </c>
    </row>
    <row r="71" spans="1:3" ht="27.75" customHeight="1" x14ac:dyDescent="0.3">
      <c r="A71" s="17" t="s">
        <v>200</v>
      </c>
      <c r="B71" s="34" t="s">
        <v>122</v>
      </c>
      <c r="C71" s="18">
        <f>C72</f>
        <v>986617.48</v>
      </c>
    </row>
    <row r="72" spans="1:3" ht="27.75" customHeight="1" x14ac:dyDescent="0.3">
      <c r="A72" s="17" t="s">
        <v>201</v>
      </c>
      <c r="B72" s="34" t="s">
        <v>123</v>
      </c>
      <c r="C72" s="18">
        <v>986617.48</v>
      </c>
    </row>
    <row r="73" spans="1:3" ht="27.75" customHeight="1" x14ac:dyDescent="0.3">
      <c r="A73" s="25" t="s">
        <v>202</v>
      </c>
      <c r="B73" s="33" t="s">
        <v>111</v>
      </c>
      <c r="C73" s="20">
        <f>C74+C77</f>
        <v>1422248.02</v>
      </c>
    </row>
    <row r="74" spans="1:3" ht="49.5" customHeight="1" x14ac:dyDescent="0.3">
      <c r="A74" s="17" t="s">
        <v>203</v>
      </c>
      <c r="B74" s="34" t="s">
        <v>21</v>
      </c>
      <c r="C74" s="18">
        <f>C75</f>
        <v>840131.22</v>
      </c>
    </row>
    <row r="75" spans="1:3" ht="63" customHeight="1" x14ac:dyDescent="0.3">
      <c r="A75" s="17" t="s">
        <v>204</v>
      </c>
      <c r="B75" s="38" t="s">
        <v>45</v>
      </c>
      <c r="C75" s="18">
        <f>C76</f>
        <v>840131.22</v>
      </c>
    </row>
    <row r="76" spans="1:3" ht="61.5" customHeight="1" x14ac:dyDescent="0.3">
      <c r="A76" s="17" t="s">
        <v>205</v>
      </c>
      <c r="B76" s="34" t="s">
        <v>112</v>
      </c>
      <c r="C76" s="18">
        <v>840131.22</v>
      </c>
    </row>
    <row r="77" spans="1:3" ht="26.25" customHeight="1" x14ac:dyDescent="0.3">
      <c r="A77" s="17" t="s">
        <v>206</v>
      </c>
      <c r="B77" s="34" t="s">
        <v>22</v>
      </c>
      <c r="C77" s="18">
        <f>C78+C80</f>
        <v>582116.79999999993</v>
      </c>
    </row>
    <row r="78" spans="1:3" ht="28.5" customHeight="1" x14ac:dyDescent="0.3">
      <c r="A78" s="17" t="s">
        <v>207</v>
      </c>
      <c r="B78" s="34" t="s">
        <v>23</v>
      </c>
      <c r="C78" s="18">
        <f>C79</f>
        <v>547755.69999999995</v>
      </c>
    </row>
    <row r="79" spans="1:3" ht="39.75" customHeight="1" x14ac:dyDescent="0.3">
      <c r="A79" s="17" t="s">
        <v>208</v>
      </c>
      <c r="B79" s="34" t="s">
        <v>113</v>
      </c>
      <c r="C79" s="18">
        <v>547755.69999999995</v>
      </c>
    </row>
    <row r="80" spans="1:3" ht="38.25" customHeight="1" x14ac:dyDescent="0.3">
      <c r="A80" s="17" t="s">
        <v>209</v>
      </c>
      <c r="B80" s="34" t="s">
        <v>24</v>
      </c>
      <c r="C80" s="18">
        <f>C81</f>
        <v>34361.1</v>
      </c>
    </row>
    <row r="81" spans="1:3" ht="39.75" customHeight="1" x14ac:dyDescent="0.3">
      <c r="A81" s="17" t="s">
        <v>210</v>
      </c>
      <c r="B81" s="34" t="s">
        <v>114</v>
      </c>
      <c r="C81" s="18">
        <v>34361.1</v>
      </c>
    </row>
    <row r="82" spans="1:3" ht="29.25" hidden="1" customHeight="1" x14ac:dyDescent="0.3">
      <c r="A82" s="25" t="s">
        <v>211</v>
      </c>
      <c r="B82" s="33" t="s">
        <v>115</v>
      </c>
      <c r="C82" s="20">
        <f>C83</f>
        <v>0</v>
      </c>
    </row>
    <row r="83" spans="1:3" ht="33.75" hidden="1" customHeight="1" x14ac:dyDescent="0.3">
      <c r="A83" s="17" t="s">
        <v>212</v>
      </c>
      <c r="B83" s="34" t="s">
        <v>116</v>
      </c>
      <c r="C83" s="18">
        <f>C84</f>
        <v>0</v>
      </c>
    </row>
    <row r="84" spans="1:3" ht="33.75" hidden="1" customHeight="1" x14ac:dyDescent="0.3">
      <c r="A84" s="17" t="s">
        <v>213</v>
      </c>
      <c r="B84" s="40" t="s">
        <v>20</v>
      </c>
      <c r="C84" s="18"/>
    </row>
    <row r="85" spans="1:3" ht="27.75" customHeight="1" x14ac:dyDescent="0.3">
      <c r="A85" s="25" t="s">
        <v>214</v>
      </c>
      <c r="B85" s="33" t="s">
        <v>117</v>
      </c>
      <c r="C85" s="20">
        <f>C86</f>
        <v>197960.28</v>
      </c>
    </row>
    <row r="86" spans="1:3" ht="27.75" customHeight="1" x14ac:dyDescent="0.3">
      <c r="A86" s="26" t="s">
        <v>215</v>
      </c>
      <c r="B86" s="35" t="s">
        <v>46</v>
      </c>
      <c r="C86" s="18">
        <f>C87+C90+C93</f>
        <v>197960.28</v>
      </c>
    </row>
    <row r="87" spans="1:3" ht="30.75" customHeight="1" x14ac:dyDescent="0.3">
      <c r="A87" s="17" t="s">
        <v>216</v>
      </c>
      <c r="B87" s="34" t="s">
        <v>47</v>
      </c>
      <c r="C87" s="18">
        <f>C88+C89</f>
        <v>197960.28</v>
      </c>
    </row>
    <row r="88" spans="1:3" ht="114.75" customHeight="1" x14ac:dyDescent="0.3">
      <c r="A88" s="17" t="s">
        <v>217</v>
      </c>
      <c r="B88" s="34" t="s">
        <v>48</v>
      </c>
      <c r="C88" s="18">
        <v>21763.51</v>
      </c>
    </row>
    <row r="89" spans="1:3" ht="105.75" customHeight="1" x14ac:dyDescent="0.3">
      <c r="A89" s="17" t="s">
        <v>218</v>
      </c>
      <c r="B89" s="34" t="s">
        <v>70</v>
      </c>
      <c r="C89" s="18">
        <v>176196.77</v>
      </c>
    </row>
    <row r="90" spans="1:3" ht="54" hidden="1" customHeight="1" x14ac:dyDescent="0.3">
      <c r="A90" s="17" t="s">
        <v>219</v>
      </c>
      <c r="B90" s="34" t="s">
        <v>49</v>
      </c>
      <c r="C90" s="18">
        <f>C91</f>
        <v>0</v>
      </c>
    </row>
    <row r="91" spans="1:3" ht="49.5" hidden="1" customHeight="1" x14ac:dyDescent="0.3">
      <c r="A91" s="17" t="s">
        <v>220</v>
      </c>
      <c r="B91" s="34" t="s">
        <v>50</v>
      </c>
      <c r="C91" s="18">
        <f>C92</f>
        <v>0</v>
      </c>
    </row>
    <row r="92" spans="1:3" ht="101.25" hidden="1" customHeight="1" x14ac:dyDescent="0.3">
      <c r="A92" s="17" t="s">
        <v>221</v>
      </c>
      <c r="B92" s="34" t="s">
        <v>51</v>
      </c>
      <c r="C92" s="18"/>
    </row>
    <row r="93" spans="1:3" ht="27.75" hidden="1" customHeight="1" x14ac:dyDescent="0.3">
      <c r="A93" s="17" t="s">
        <v>222</v>
      </c>
      <c r="B93" s="34" t="s">
        <v>52</v>
      </c>
      <c r="C93" s="18">
        <f>C94</f>
        <v>0</v>
      </c>
    </row>
    <row r="94" spans="1:3" ht="27" hidden="1" customHeight="1" x14ac:dyDescent="0.3">
      <c r="A94" s="17" t="s">
        <v>223</v>
      </c>
      <c r="B94" s="34" t="s">
        <v>53</v>
      </c>
      <c r="C94" s="18">
        <f>C95</f>
        <v>0</v>
      </c>
    </row>
    <row r="95" spans="1:3" ht="41.25" hidden="1" customHeight="1" x14ac:dyDescent="0.3">
      <c r="A95" s="47" t="s">
        <v>224</v>
      </c>
      <c r="B95" s="57" t="s">
        <v>54</v>
      </c>
      <c r="C95" s="48"/>
    </row>
    <row r="96" spans="1:3" ht="27.75" hidden="1" customHeight="1" x14ac:dyDescent="0.3">
      <c r="A96" s="44" t="s">
        <v>225</v>
      </c>
      <c r="B96" s="58" t="s">
        <v>71</v>
      </c>
      <c r="C96" s="46">
        <f>C97</f>
        <v>0</v>
      </c>
    </row>
    <row r="97" spans="1:3" ht="27.75" hidden="1" customHeight="1" x14ac:dyDescent="0.3">
      <c r="A97" s="39" t="s">
        <v>226</v>
      </c>
      <c r="B97" s="53" t="s">
        <v>72</v>
      </c>
      <c r="C97" s="41">
        <f>C98</f>
        <v>0</v>
      </c>
    </row>
    <row r="98" spans="1:3" ht="27.75" hidden="1" customHeight="1" x14ac:dyDescent="0.3">
      <c r="A98" s="39" t="s">
        <v>227</v>
      </c>
      <c r="B98" s="53" t="s">
        <v>73</v>
      </c>
      <c r="C98" s="41"/>
    </row>
    <row r="99" spans="1:3" ht="27.75" customHeight="1" x14ac:dyDescent="0.3">
      <c r="A99" s="44" t="s">
        <v>228</v>
      </c>
      <c r="B99" s="45" t="s">
        <v>118</v>
      </c>
      <c r="C99" s="46">
        <f>C100+C138+C135</f>
        <v>106716385.89</v>
      </c>
    </row>
    <row r="100" spans="1:3" ht="32.25" customHeight="1" x14ac:dyDescent="0.3">
      <c r="A100" s="49" t="s">
        <v>229</v>
      </c>
      <c r="B100" s="50" t="s">
        <v>119</v>
      </c>
      <c r="C100" s="51">
        <f>C101+C122+C125</f>
        <v>107612320.15000001</v>
      </c>
    </row>
    <row r="101" spans="1:3" ht="32.25" customHeight="1" x14ac:dyDescent="0.3">
      <c r="A101" s="26" t="s">
        <v>230</v>
      </c>
      <c r="B101" s="35" t="s">
        <v>25</v>
      </c>
      <c r="C101" s="18">
        <f>C102+C104+C106+C108+C110+C112+C114+C116+C118+C120</f>
        <v>25112120.149999999</v>
      </c>
    </row>
    <row r="102" spans="1:3" ht="32.25" customHeight="1" x14ac:dyDescent="0.3">
      <c r="A102" s="17" t="s">
        <v>74</v>
      </c>
      <c r="B102" s="34" t="s">
        <v>26</v>
      </c>
      <c r="C102" s="18">
        <f>C103</f>
        <v>4115901.01</v>
      </c>
    </row>
    <row r="103" spans="1:3" ht="32.25" customHeight="1" x14ac:dyDescent="0.3">
      <c r="A103" s="17" t="s">
        <v>75</v>
      </c>
      <c r="B103" s="34" t="s">
        <v>231</v>
      </c>
      <c r="C103" s="18">
        <v>4115901.01</v>
      </c>
    </row>
    <row r="104" spans="1:3" ht="53.25" customHeight="1" x14ac:dyDescent="0.3">
      <c r="A104" s="17" t="s">
        <v>232</v>
      </c>
      <c r="B104" s="34" t="s">
        <v>27</v>
      </c>
      <c r="C104" s="18">
        <f>C105</f>
        <v>12073795.949999999</v>
      </c>
    </row>
    <row r="105" spans="1:3" ht="61.5" customHeight="1" x14ac:dyDescent="0.3">
      <c r="A105" s="17" t="s">
        <v>233</v>
      </c>
      <c r="B105" s="34" t="s">
        <v>120</v>
      </c>
      <c r="C105" s="18">
        <v>12073795.949999999</v>
      </c>
    </row>
    <row r="106" spans="1:3" ht="76.5" hidden="1" customHeight="1" x14ac:dyDescent="0.3">
      <c r="A106" s="39" t="s">
        <v>234</v>
      </c>
      <c r="B106" s="40" t="s">
        <v>55</v>
      </c>
      <c r="C106" s="41">
        <f>C107</f>
        <v>0</v>
      </c>
    </row>
    <row r="107" spans="1:3" ht="77.25" hidden="1" customHeight="1" x14ac:dyDescent="0.3">
      <c r="A107" s="39" t="s">
        <v>235</v>
      </c>
      <c r="B107" s="40" t="s">
        <v>56</v>
      </c>
      <c r="C107" s="41"/>
    </row>
    <row r="108" spans="1:3" ht="67.5" hidden="1" customHeight="1" x14ac:dyDescent="0.3">
      <c r="A108" s="39" t="s">
        <v>236</v>
      </c>
      <c r="B108" s="40" t="s">
        <v>57</v>
      </c>
      <c r="C108" s="41">
        <f>C109</f>
        <v>0</v>
      </c>
    </row>
    <row r="109" spans="1:3" ht="63.75" hidden="1" customHeight="1" x14ac:dyDescent="0.3">
      <c r="A109" s="39" t="s">
        <v>237</v>
      </c>
      <c r="B109" s="40" t="s">
        <v>58</v>
      </c>
      <c r="C109" s="41"/>
    </row>
    <row r="110" spans="1:3" ht="27.75" hidden="1" customHeight="1" x14ac:dyDescent="0.3">
      <c r="A110" s="17" t="s">
        <v>238</v>
      </c>
      <c r="B110" s="34" t="s">
        <v>76</v>
      </c>
      <c r="C110" s="18">
        <f>C111</f>
        <v>0</v>
      </c>
    </row>
    <row r="111" spans="1:3" ht="25.5" hidden="1" x14ac:dyDescent="0.3">
      <c r="A111" s="17" t="s">
        <v>239</v>
      </c>
      <c r="B111" s="34" t="s">
        <v>77</v>
      </c>
      <c r="C111" s="18"/>
    </row>
    <row r="112" spans="1:3" ht="54" customHeight="1" x14ac:dyDescent="0.3">
      <c r="A112" s="37" t="s">
        <v>78</v>
      </c>
      <c r="B112" s="59" t="s">
        <v>59</v>
      </c>
      <c r="C112" s="42">
        <f>C113</f>
        <v>1177075.93</v>
      </c>
    </row>
    <row r="113" spans="1:3" ht="51" customHeight="1" x14ac:dyDescent="0.3">
      <c r="A113" s="37" t="s">
        <v>79</v>
      </c>
      <c r="B113" s="36" t="s">
        <v>60</v>
      </c>
      <c r="C113" s="18">
        <v>1177075.93</v>
      </c>
    </row>
    <row r="114" spans="1:3" ht="51.75" hidden="1" customHeight="1" x14ac:dyDescent="0.3">
      <c r="A114" s="17" t="s">
        <v>240</v>
      </c>
      <c r="B114" s="34" t="s">
        <v>28</v>
      </c>
      <c r="C114" s="18">
        <f>C115</f>
        <v>0</v>
      </c>
    </row>
    <row r="115" spans="1:3" ht="53.25" hidden="1" customHeight="1" x14ac:dyDescent="0.3">
      <c r="A115" s="17" t="s">
        <v>241</v>
      </c>
      <c r="B115" s="34" t="s">
        <v>29</v>
      </c>
      <c r="C115" s="18"/>
    </row>
    <row r="116" spans="1:3" ht="29.25" customHeight="1" x14ac:dyDescent="0.3">
      <c r="A116" s="17" t="s">
        <v>242</v>
      </c>
      <c r="B116" s="52" t="s">
        <v>30</v>
      </c>
      <c r="C116" s="18">
        <f>C117</f>
        <v>7175917.2599999998</v>
      </c>
    </row>
    <row r="117" spans="1:3" ht="29.25" customHeight="1" x14ac:dyDescent="0.3">
      <c r="A117" s="37" t="s">
        <v>243</v>
      </c>
      <c r="B117" s="36" t="s">
        <v>31</v>
      </c>
      <c r="C117" s="42">
        <v>7175917.2599999998</v>
      </c>
    </row>
    <row r="118" spans="1:3" ht="61.5" hidden="1" customHeight="1" x14ac:dyDescent="0.3">
      <c r="A118" s="37" t="s">
        <v>244</v>
      </c>
      <c r="B118" s="59" t="s">
        <v>245</v>
      </c>
      <c r="C118" s="42">
        <f>C119</f>
        <v>0</v>
      </c>
    </row>
    <row r="119" spans="1:3" ht="63.75" hidden="1" x14ac:dyDescent="0.3">
      <c r="A119" s="37" t="s">
        <v>246</v>
      </c>
      <c r="B119" s="36" t="s">
        <v>247</v>
      </c>
      <c r="C119" s="42"/>
    </row>
    <row r="120" spans="1:3" ht="25.5" customHeight="1" x14ac:dyDescent="0.3">
      <c r="A120" s="37" t="s">
        <v>248</v>
      </c>
      <c r="B120" s="40" t="s">
        <v>32</v>
      </c>
      <c r="C120" s="42">
        <f>C121</f>
        <v>569430</v>
      </c>
    </row>
    <row r="121" spans="1:3" ht="25.5" customHeight="1" x14ac:dyDescent="0.3">
      <c r="A121" s="17" t="s">
        <v>249</v>
      </c>
      <c r="B121" s="43" t="s">
        <v>33</v>
      </c>
      <c r="C121" s="18">
        <v>569430</v>
      </c>
    </row>
    <row r="122" spans="1:3" ht="25.5" customHeight="1" x14ac:dyDescent="0.3">
      <c r="A122" s="17" t="s">
        <v>250</v>
      </c>
      <c r="B122" s="34" t="s">
        <v>34</v>
      </c>
      <c r="C122" s="18">
        <f>C123</f>
        <v>200</v>
      </c>
    </row>
    <row r="123" spans="1:3" ht="25.5" customHeight="1" x14ac:dyDescent="0.3">
      <c r="A123" s="17" t="s">
        <v>251</v>
      </c>
      <c r="B123" s="34" t="s">
        <v>35</v>
      </c>
      <c r="C123" s="18">
        <f>C124</f>
        <v>200</v>
      </c>
    </row>
    <row r="124" spans="1:3" ht="30" customHeight="1" x14ac:dyDescent="0.3">
      <c r="A124" s="17" t="s">
        <v>252</v>
      </c>
      <c r="B124" s="34" t="s">
        <v>121</v>
      </c>
      <c r="C124" s="18">
        <v>200</v>
      </c>
    </row>
    <row r="125" spans="1:3" ht="23.25" customHeight="1" x14ac:dyDescent="0.3">
      <c r="A125" s="17" t="s">
        <v>253</v>
      </c>
      <c r="B125" s="34" t="s">
        <v>36</v>
      </c>
      <c r="C125" s="18">
        <f>C126+C128+C131+C133</f>
        <v>82500000</v>
      </c>
    </row>
    <row r="126" spans="1:3" ht="41.25" customHeight="1" x14ac:dyDescent="0.3">
      <c r="A126" s="17" t="s">
        <v>254</v>
      </c>
      <c r="B126" s="34" t="s">
        <v>37</v>
      </c>
      <c r="C126" s="18">
        <f>C127</f>
        <v>2500000</v>
      </c>
    </row>
    <row r="127" spans="1:3" ht="50.25" customHeight="1" x14ac:dyDescent="0.3">
      <c r="A127" s="17" t="s">
        <v>255</v>
      </c>
      <c r="B127" s="34" t="s">
        <v>38</v>
      </c>
      <c r="C127" s="18">
        <v>2500000</v>
      </c>
    </row>
    <row r="128" spans="1:3" ht="29.25" hidden="1" customHeight="1" x14ac:dyDescent="0.3">
      <c r="A128" s="17" t="s">
        <v>256</v>
      </c>
      <c r="B128" s="34" t="s">
        <v>80</v>
      </c>
      <c r="C128" s="18">
        <f>C129</f>
        <v>0</v>
      </c>
    </row>
    <row r="129" spans="1:3" ht="29.25" hidden="1" customHeight="1" x14ac:dyDescent="0.3">
      <c r="A129" s="17" t="s">
        <v>257</v>
      </c>
      <c r="B129" s="34" t="s">
        <v>81</v>
      </c>
      <c r="C129" s="18">
        <f>C130</f>
        <v>0</v>
      </c>
    </row>
    <row r="130" spans="1:3" ht="40.5" hidden="1" customHeight="1" x14ac:dyDescent="0.3">
      <c r="A130" s="17" t="s">
        <v>258</v>
      </c>
      <c r="B130" s="34" t="s">
        <v>82</v>
      </c>
      <c r="C130" s="18"/>
    </row>
    <row r="131" spans="1:3" ht="51" x14ac:dyDescent="0.3">
      <c r="A131" s="17" t="s">
        <v>259</v>
      </c>
      <c r="B131" s="34" t="s">
        <v>260</v>
      </c>
      <c r="C131" s="18">
        <f>C132</f>
        <v>80000000</v>
      </c>
    </row>
    <row r="132" spans="1:3" ht="51" x14ac:dyDescent="0.3">
      <c r="A132" s="17" t="s">
        <v>261</v>
      </c>
      <c r="B132" s="34" t="s">
        <v>262</v>
      </c>
      <c r="C132" s="18">
        <v>80000000</v>
      </c>
    </row>
    <row r="133" spans="1:3" ht="27.75" hidden="1" customHeight="1" x14ac:dyDescent="0.3">
      <c r="A133" s="39" t="s">
        <v>83</v>
      </c>
      <c r="B133" s="40" t="s">
        <v>61</v>
      </c>
      <c r="C133" s="18">
        <f>C134</f>
        <v>0</v>
      </c>
    </row>
    <row r="134" spans="1:3" ht="25.5" hidden="1" x14ac:dyDescent="0.3">
      <c r="A134" s="39" t="s">
        <v>84</v>
      </c>
      <c r="B134" s="40" t="s">
        <v>62</v>
      </c>
      <c r="C134" s="18"/>
    </row>
    <row r="135" spans="1:3" ht="27" customHeight="1" x14ac:dyDescent="0.3">
      <c r="A135" s="25" t="s">
        <v>263</v>
      </c>
      <c r="B135" s="33" t="s">
        <v>39</v>
      </c>
      <c r="C135" s="20">
        <f>C136</f>
        <v>1794.07</v>
      </c>
    </row>
    <row r="136" spans="1:3" ht="27" customHeight="1" x14ac:dyDescent="0.3">
      <c r="A136" s="17" t="s">
        <v>264</v>
      </c>
      <c r="B136" s="34" t="s">
        <v>40</v>
      </c>
      <c r="C136" s="18">
        <f>C137</f>
        <v>1794.07</v>
      </c>
    </row>
    <row r="137" spans="1:3" ht="27" customHeight="1" x14ac:dyDescent="0.3">
      <c r="A137" s="17" t="s">
        <v>265</v>
      </c>
      <c r="B137" s="34" t="s">
        <v>40</v>
      </c>
      <c r="C137" s="18">
        <v>1794.07</v>
      </c>
    </row>
    <row r="138" spans="1:3" ht="30" customHeight="1" x14ac:dyDescent="0.3">
      <c r="A138" s="25" t="s">
        <v>63</v>
      </c>
      <c r="B138" s="33" t="s">
        <v>41</v>
      </c>
      <c r="C138" s="20">
        <f>C139</f>
        <v>-897728.33</v>
      </c>
    </row>
    <row r="139" spans="1:3" ht="41.25" customHeight="1" x14ac:dyDescent="0.3">
      <c r="A139" s="17" t="s">
        <v>64</v>
      </c>
      <c r="B139" s="34" t="s">
        <v>42</v>
      </c>
      <c r="C139" s="18">
        <f>C140+C141</f>
        <v>-897728.33</v>
      </c>
    </row>
    <row r="140" spans="1:3" ht="45" hidden="1" customHeight="1" x14ac:dyDescent="0.3">
      <c r="A140" s="17" t="s">
        <v>65</v>
      </c>
      <c r="B140" s="34" t="s">
        <v>43</v>
      </c>
      <c r="C140" s="18"/>
    </row>
    <row r="141" spans="1:3" ht="38.25" x14ac:dyDescent="0.3">
      <c r="A141" s="17" t="s">
        <v>266</v>
      </c>
      <c r="B141" s="34" t="s">
        <v>267</v>
      </c>
      <c r="C141" s="18">
        <v>-897728.33</v>
      </c>
    </row>
    <row r="142" spans="1:3" x14ac:dyDescent="0.3">
      <c r="A142" s="60" t="s">
        <v>5</v>
      </c>
      <c r="B142" s="61"/>
      <c r="C142" s="19">
        <f>C11+C99</f>
        <v>213332094.22999999</v>
      </c>
    </row>
  </sheetData>
  <mergeCells count="8">
    <mergeCell ref="A142:B142"/>
    <mergeCell ref="B2:C2"/>
    <mergeCell ref="B3:C3"/>
    <mergeCell ref="A6:C6"/>
    <mergeCell ref="C8:C10"/>
    <mergeCell ref="A5:C5"/>
    <mergeCell ref="A8:A10"/>
    <mergeCell ref="B8:B10"/>
  </mergeCells>
  <printOptions gridLinesSet="0"/>
  <pageMargins left="0.98425196850393704" right="0.39370078740157483" top="0.39370078740157483" bottom="0.19685039370078741" header="0" footer="0"/>
  <pageSetup paperSize="9" scale="7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2020-04-27T08:33:47Z</cp:lastPrinted>
  <dcterms:created xsi:type="dcterms:W3CDTF">1999-06-18T11:49:53Z</dcterms:created>
  <dcterms:modified xsi:type="dcterms:W3CDTF">2024-01-23T07:47:56Z</dcterms:modified>
</cp:coreProperties>
</file>